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-15" yWindow="5940" windowWidth="15480" windowHeight="5775"/>
  </bookViews>
  <sheets>
    <sheet name="Мои данные" sheetId="1" r:id="rId1"/>
  </sheets>
  <definedNames>
    <definedName name="_xlnm.Print_Titles" localSheetId="0">'Мои данные'!$14:$14</definedName>
    <definedName name="_xlnm.Print_Area" localSheetId="0">'Мои данные'!$A$1:$L$48</definedName>
  </definedNames>
  <calcPr calcId="124519" fullCalcOnLoad="1" refMode="R1C1"/>
</workbook>
</file>

<file path=xl/calcChain.xml><?xml version="1.0" encoding="utf-8"?>
<calcChain xmlns="http://schemas.openxmlformats.org/spreadsheetml/2006/main">
  <c r="L25" i="1"/>
  <c r="L26"/>
  <c r="L28"/>
  <c r="L29"/>
  <c r="L30"/>
  <c r="L31"/>
  <c r="L32"/>
  <c r="L17"/>
  <c r="L18"/>
  <c r="L20"/>
  <c r="L21"/>
  <c r="L22"/>
  <c r="L23"/>
  <c r="L24"/>
  <c r="F16"/>
  <c r="D16" s="1"/>
  <c r="L16"/>
</calcChain>
</file>

<file path=xl/comments1.xml><?xml version="1.0" encoding="utf-8"?>
<comments xmlns="http://schemas.openxmlformats.org/spreadsheetml/2006/main">
  <authors>
    <author>Сергей</author>
    <author>Alex</author>
    <author>Alex Sosedko</author>
  </authors>
  <commentList>
    <comment ref="A2" author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A3" author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расчета&gt;</t>
        </r>
      </text>
    </comment>
    <comment ref="A7" author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стройки&gt;, &lt;Наименование объекта&gt;, &lt;Наименование сметы&gt;</t>
        </r>
      </text>
    </comment>
    <comment ref="C9" authorId="0">
      <text>
        <r>
          <rPr>
            <sz val="8"/>
            <color indexed="81"/>
            <rFont val="Tahoma"/>
            <family val="2"/>
            <charset val="204"/>
          </rPr>
          <t xml:space="preserve"> &lt;Подрядчик&gt;</t>
        </r>
      </text>
    </comment>
    <comment ref="C11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&lt;Заказчик&gt;</t>
        </r>
      </text>
    </comment>
    <comment ref="A14" author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14" author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(текстовая часть) расценки&gt;</t>
        </r>
      </text>
    </comment>
    <comment ref="C14" authorId="2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&lt;Комментарии из базы данных к расценке&gt;
Примечание: &lt;Примечание&gt;</t>
        </r>
      </text>
    </comment>
    <comment ref="D14" authorId="0">
      <text>
        <r>
          <rPr>
            <sz val="8"/>
            <color indexed="81"/>
            <rFont val="Tahoma"/>
            <family val="2"/>
            <charset val="204"/>
          </rPr>
          <t xml:space="preserve"> =IF(INDIRECT("H"&amp;ROW())="",INDIRECT("E"&amp;ROW()),"(" &amp; INDIRECT("H"&amp;ROW())&amp;")")&amp;IF(INDIRECT("F"&amp;ROW())="0", " * 0", IF(INDIRECT("F"&amp;ROW())="", IF(INDIRECT("I"&amp;ROW())=""," "," * "&amp;INDIRECT("I"&amp;ROW())), " * "&amp;INDIRECT("F"&amp;ROW())))&amp;IF(INDIRECT("G"&amp;ROW())="", " ", " * "&amp;INDIRECT("G"&amp;ROW()))&lt;Пустой идентификатор&gt;</t>
        </r>
      </text>
    </comment>
    <comment ref="E14" author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</t>
        </r>
      </text>
    </comment>
    <comment ref="F14" authorId="0">
      <text>
        <r>
          <rPr>
            <sz val="8"/>
            <color indexed="81"/>
            <rFont val="Tahoma"/>
            <family val="2"/>
            <charset val="204"/>
          </rPr>
          <t xml:space="preserve"> =IF(INDIRECT("J" &amp; ROW())="текущие цены", IF(INDIRECT("G" &amp; ROW())="", "&lt;ПЗ по позиции на единицу в текущих ценах с учетом всех к-тов&gt;", "&lt;ПЗ по позиции на единицу в текущих ценах&gt;"), IF(INDIRECT("G" &amp; ROW())="", "&lt;ПЗ по позиции на единицу в базисных ценах с учетом всех к-тов&gt;","&lt;ПЗ по позиции на единицу в базисных ценах&gt;")) </t>
        </r>
      </text>
    </comment>
    <comment ref="G14" authorId="0">
      <text>
        <r>
          <rPr>
            <sz val="8"/>
            <color indexed="81"/>
            <rFont val="Tahoma"/>
            <family val="2"/>
            <charset val="204"/>
          </rPr>
          <t xml:space="preserve"> &lt;К-т к позиции на прямые затраты&gt;</t>
        </r>
      </text>
    </comment>
    <comment ref="H14" authorId="0">
      <text>
        <r>
          <rPr>
            <sz val="8"/>
            <color indexed="81"/>
            <rFont val="Tahoma"/>
            <family val="2"/>
            <charset val="204"/>
          </rPr>
          <t xml:space="preserve"> &lt;Формула расчета физ. объема&gt;</t>
        </r>
      </text>
    </comment>
    <comment ref="I14" authorId="0">
      <text>
        <r>
          <rPr>
            <sz val="8"/>
            <color indexed="81"/>
            <rFont val="Tahoma"/>
            <family val="2"/>
            <charset val="204"/>
          </rPr>
          <t xml:space="preserve"> &lt;Формула расчета стоимости единицы&gt;</t>
        </r>
      </text>
    </comment>
    <comment ref="J14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K14" authorId="2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коэффициентов&gt;</t>
        </r>
      </text>
    </comment>
    <comment ref="L14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=IF(INDIRECT("J" &amp; ROW())="текущие цены", &lt;ИТОГО ПЗ по позиции в текущих ценах&gt;/1000, &lt;ИТОГО ПЗ по позиции для БИМ&gt;/1000) 
</t>
        </r>
      </text>
    </comment>
    <comment ref="A25" author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L25" authorId="0">
      <text>
        <r>
          <rPr>
            <sz val="8"/>
            <color indexed="81"/>
            <rFont val="Tahoma"/>
            <family val="2"/>
            <charset val="204"/>
          </rPr>
          <t xml:space="preserve"> =&lt;Прямые затраты (итоги)&gt;/1000</t>
        </r>
      </text>
    </comment>
    <comment ref="C44" authorId="0">
      <text>
        <r>
          <rPr>
            <sz val="8"/>
            <color indexed="81"/>
            <rFont val="Tahoma"/>
            <family val="2"/>
            <charset val="204"/>
          </rPr>
          <t xml:space="preserve"> &lt;Проверил&gt;</t>
        </r>
      </text>
    </comment>
    <comment ref="C4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  <comment ref="A4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&lt;Комментарии к смете&gt;</t>
        </r>
      </text>
    </comment>
  </commentList>
</comments>
</file>

<file path=xl/sharedStrings.xml><?xml version="1.0" encoding="utf-8"?>
<sst xmlns="http://schemas.openxmlformats.org/spreadsheetml/2006/main" count="44" uniqueCount="40">
  <si>
    <t>№ пп</t>
  </si>
  <si>
    <t>на проектные (изыскательские)  работы</t>
  </si>
  <si>
    <t>Наименование проектной (изыскательской) организации</t>
  </si>
  <si>
    <t>Наименование организации заказчика</t>
  </si>
  <si>
    <t xml:space="preserve">Главный инженер проекта </t>
  </si>
  <si>
    <t xml:space="preserve">Составитель сметы </t>
  </si>
  <si>
    <t xml:space="preserve">СМЕТА № </t>
  </si>
  <si>
    <t>Форма 2пс</t>
  </si>
  <si>
    <t>Характеристика предприятия,
здания, сооружения или вид работ</t>
  </si>
  <si>
    <t>Номер частей, глав, таблиц,
параграфов и пунктов указаний к
разделу справочника базовых цен
на проектные и изыскательские
работы для строителей</t>
  </si>
  <si>
    <t>Расчет стоимости: (a+bx)*Kj или
(стоимость
строительно-монтажных
работ)*проц./ 100 или количество * цена</t>
  </si>
  <si>
    <t>Стоимость работ</t>
  </si>
  <si>
    <t>тыс.руб</t>
  </si>
  <si>
    <t xml:space="preserve">Приложение к Договору № </t>
  </si>
  <si>
    <t xml:space="preserve">Технические испытания электрооборудования, Кипарис, </t>
  </si>
  <si>
    <t>1-этажный жилой дом с надворными постройками</t>
  </si>
  <si>
    <t>цены 2001</t>
  </si>
  <si>
    <t>КОЭФ. УЧТЁННЫЕ В ИТОГАХ:
Коэффициент стадии  ПЗ=(ПЗ*5)/100-ПЗ;
коэффициент перехода к текущим ценам  ПЗ=ПЗ*2,88-ПЗ;
Понижающий коэффициент  ПЗ=ПЗ*0,346-ПЗ</t>
  </si>
  <si>
    <t>Итоги по разделу 2 Проектные работы :</t>
  </si>
  <si>
    <t xml:space="preserve">  Всего с учетом "Коэффициент стадии  ПЗ=(ПЗ*5)/100-ПЗ"</t>
  </si>
  <si>
    <t xml:space="preserve">  Всего с учетом "коэффициент перехода к текущим ценам  ПЗ=ПЗ*2.88-ПЗ"</t>
  </si>
  <si>
    <t xml:space="preserve">  Всего с учетом "Понижающий коэффициент  ПЗ=ПЗ*0.346-ПЗ"</t>
  </si>
  <si>
    <t xml:space="preserve">  Итого по разделу 2 Проектные работы</t>
  </si>
  <si>
    <t>Итоги по смете:</t>
  </si>
  <si>
    <t xml:space="preserve">  ВСЕГО по смете</t>
  </si>
  <si>
    <t>ПРОТОКОЛ РАСЧЕТА:</t>
  </si>
  <si>
    <t>Наименование вида работ</t>
  </si>
  <si>
    <t>Накл., %</t>
  </si>
  <si>
    <t>План., %</t>
  </si>
  <si>
    <t>Виды работ для расчета в текущем уровне цен, и в ценах 2001г.</t>
  </si>
  <si>
    <t xml:space="preserve">    Проектные работы</t>
  </si>
  <si>
    <t xml:space="preserve">        Проектные работы</t>
  </si>
  <si>
    <t xml:space="preserve">            п.1 - СБЦ4-1-1-А</t>
  </si>
  <si>
    <t xml:space="preserve">                            Проектные работы</t>
  </si>
  <si>
    <r>
      <t xml:space="preserve">СБЦ4-1-1-А
</t>
    </r>
    <r>
      <rPr>
        <i/>
        <sz val="11"/>
        <rFont val="Arial"/>
        <family val="2"/>
        <charset val="204"/>
      </rPr>
      <t>КОЭФ. УЧТЁННЫЕ В ИТОГАХ:
Коэффициент стадии  ПЗ=(ПЗ*5)/100;
коэффициент перехода к текущим ценам  ПЗ=ПЗ*2,88;
Понижающий коэффициент  ПЗ=ПЗ*0,346</t>
    </r>
  </si>
  <si>
    <t xml:space="preserve">  Итого </t>
  </si>
  <si>
    <t>Итого затраты по разделу</t>
  </si>
  <si>
    <t>Итого затраты по разделу с учетом коэффициентов к итогам</t>
  </si>
  <si>
    <t>Итого затраты по смете</t>
  </si>
  <si>
    <t>Итого затраты по смете с учетом коэффициентов к итогам</t>
  </si>
</sst>
</file>

<file path=xl/styles.xml><?xml version="1.0" encoding="utf-8"?>
<styleSheet xmlns="http://schemas.openxmlformats.org/spreadsheetml/2006/main">
  <numFmts count="1">
    <numFmt numFmtId="168" formatCode="0.000"/>
  </numFmts>
  <fonts count="15">
    <font>
      <sz val="10"/>
      <name val="Arial Cyr"/>
      <charset val="204"/>
    </font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sz val="12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i/>
      <sz val="12"/>
      <name val="Arial"/>
      <family val="2"/>
      <charset val="204"/>
    </font>
    <font>
      <b/>
      <sz val="10"/>
      <name val="Arial Cyr"/>
      <charset val="204"/>
    </font>
    <font>
      <b/>
      <i/>
      <sz val="12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4">
    <xf numFmtId="0" fontId="0" fillId="0" borderId="0"/>
    <xf numFmtId="0" fontId="5" fillId="0" borderId="1">
      <alignment horizontal="center"/>
    </xf>
    <xf numFmtId="0" fontId="1" fillId="0" borderId="0">
      <alignment vertical="top"/>
    </xf>
    <xf numFmtId="0" fontId="5" fillId="0" borderId="1">
      <alignment horizontal="center"/>
    </xf>
    <xf numFmtId="0" fontId="5" fillId="0" borderId="0">
      <alignment vertical="top"/>
    </xf>
    <xf numFmtId="0" fontId="5" fillId="0" borderId="0">
      <alignment horizontal="right" vertical="top" wrapText="1"/>
    </xf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/>
    <xf numFmtId="0" fontId="5" fillId="0" borderId="1">
      <alignment horizontal="center" wrapText="1"/>
    </xf>
    <xf numFmtId="0" fontId="5" fillId="0" borderId="1">
      <alignment horizontal="center"/>
    </xf>
    <xf numFmtId="0" fontId="5" fillId="0" borderId="1">
      <alignment horizontal="center" wrapText="1"/>
    </xf>
    <xf numFmtId="0" fontId="1" fillId="0" borderId="0"/>
    <xf numFmtId="0" fontId="5" fillId="0" borderId="0">
      <alignment horizontal="center"/>
    </xf>
    <xf numFmtId="0" fontId="5" fillId="0" borderId="0">
      <alignment horizontal="left" vertical="top"/>
    </xf>
    <xf numFmtId="0" fontId="5" fillId="0" borderId="0"/>
  </cellStyleXfs>
  <cellXfs count="56">
    <xf numFmtId="0" fontId="0" fillId="0" borderId="0" xfId="0"/>
    <xf numFmtId="0" fontId="7" fillId="0" borderId="0" xfId="0" applyFont="1"/>
    <xf numFmtId="0" fontId="7" fillId="0" borderId="0" xfId="0" applyFont="1" applyAlignment="1">
      <alignment horizontal="right"/>
    </xf>
    <xf numFmtId="0" fontId="8" fillId="0" borderId="0" xfId="0" applyFont="1"/>
    <xf numFmtId="0" fontId="8" fillId="0" borderId="0" xfId="21" applyFont="1" applyBorder="1">
      <alignment horizontal="center"/>
    </xf>
    <xf numFmtId="0" fontId="8" fillId="0" borderId="0" xfId="21" applyFont="1" applyBorder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0" xfId="22" applyFont="1">
      <alignment horizontal="left" vertical="top"/>
    </xf>
    <xf numFmtId="0" fontId="8" fillId="0" borderId="0" xfId="0" applyFont="1" applyAlignment="1">
      <alignment horizontal="left" indent="1"/>
    </xf>
    <xf numFmtId="0" fontId="11" fillId="0" borderId="0" xfId="21" applyFont="1" applyBorder="1" applyAlignment="1">
      <alignment horizontal="left" vertical="top" wrapText="1"/>
    </xf>
    <xf numFmtId="0" fontId="8" fillId="0" borderId="0" xfId="21" applyFont="1" applyBorder="1" applyAlignment="1">
      <alignment horizontal="left" wrapText="1"/>
    </xf>
    <xf numFmtId="0" fontId="10" fillId="0" borderId="0" xfId="21" applyFont="1">
      <alignment horizontal="center"/>
    </xf>
    <xf numFmtId="0" fontId="8" fillId="0" borderId="0" xfId="0" applyFont="1" applyAlignment="1">
      <alignment horizontal="center"/>
    </xf>
    <xf numFmtId="0" fontId="9" fillId="0" borderId="0" xfId="21" applyFont="1" applyBorder="1" applyAlignment="1">
      <alignment horizontal="center" vertical="top" wrapText="1"/>
    </xf>
    <xf numFmtId="0" fontId="8" fillId="0" borderId="2" xfId="21" applyFont="1" applyBorder="1" applyAlignment="1">
      <alignment horizontal="left" vertical="top" wrapText="1"/>
    </xf>
    <xf numFmtId="0" fontId="8" fillId="0" borderId="0" xfId="21" applyFont="1" applyBorder="1" applyAlignment="1">
      <alignment horizontal="left" vertical="top" wrapText="1"/>
    </xf>
    <xf numFmtId="0" fontId="8" fillId="0" borderId="4" xfId="12" applyFont="1" applyBorder="1">
      <alignment horizontal="center" wrapText="1"/>
    </xf>
    <xf numFmtId="49" fontId="9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49" fontId="9" fillId="0" borderId="4" xfId="0" applyNumberFormat="1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168" fontId="8" fillId="0" borderId="1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10" fontId="8" fillId="0" borderId="4" xfId="0" applyNumberFormat="1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center" vertical="top" wrapText="1"/>
    </xf>
    <xf numFmtId="168" fontId="8" fillId="0" borderId="4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8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/>
    </xf>
    <xf numFmtId="168" fontId="8" fillId="0" borderId="1" xfId="5" applyNumberFormat="1" applyFont="1" applyBorder="1" applyAlignment="1">
      <alignment horizontal="right" vertical="top" wrapText="1"/>
    </xf>
    <xf numFmtId="0" fontId="9" fillId="0" borderId="1" xfId="5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</cellXfs>
  <cellStyles count="24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БазЦ" xfId="9"/>
    <cellStyle name="ИтогоБИМ" xfId="10"/>
    <cellStyle name="ИтогоРесМет" xfId="11"/>
    <cellStyle name="ЛокСмета" xfId="12"/>
    <cellStyle name="ЛокСмМТСН" xfId="13"/>
    <cellStyle name="М29" xfId="14"/>
    <cellStyle name="ОбСмета" xfId="15"/>
    <cellStyle name="Обычный" xfId="0" builtinId="0"/>
    <cellStyle name="Параметр" xfId="16"/>
    <cellStyle name="ПеременныеСметы" xfId="17"/>
    <cellStyle name="РесСмета" xfId="18"/>
    <cellStyle name="СводкаСтоимРаб" xfId="19"/>
    <cellStyle name="СводРасч" xfId="20"/>
    <cellStyle name="Титул" xfId="21"/>
    <cellStyle name="Хвост" xfId="22"/>
    <cellStyle name="Экспертиза" xfId="2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Q49"/>
  <sheetViews>
    <sheetView showGridLines="0" tabSelected="1" topLeftCell="A20" workbookViewId="0">
      <selection sqref="A1:D1"/>
    </sheetView>
  </sheetViews>
  <sheetFormatPr defaultRowHeight="15"/>
  <cols>
    <col min="1" max="1" width="9.140625" style="1"/>
    <col min="2" max="2" width="50.42578125" style="1" customWidth="1"/>
    <col min="3" max="3" width="41.42578125" style="1" customWidth="1"/>
    <col min="4" max="4" width="21.7109375" style="1" customWidth="1"/>
    <col min="5" max="10" width="22.140625" style="1" hidden="1" customWidth="1"/>
    <col min="11" max="11" width="73.7109375" style="1" hidden="1" customWidth="1"/>
    <col min="12" max="12" width="16" style="1" customWidth="1"/>
    <col min="13" max="15" width="9.140625" style="1" customWidth="1"/>
    <col min="16" max="16384" width="9.140625" style="1"/>
  </cols>
  <sheetData>
    <row r="1" spans="1:17">
      <c r="A1" s="14"/>
      <c r="B1" s="14"/>
      <c r="C1" s="14"/>
      <c r="D1" s="14"/>
      <c r="L1" s="2" t="s">
        <v>7</v>
      </c>
    </row>
    <row r="2" spans="1:17">
      <c r="A2" s="19" t="s">
        <v>13</v>
      </c>
      <c r="B2" s="19"/>
      <c r="C2" s="19"/>
      <c r="D2" s="19"/>
    </row>
    <row r="3" spans="1:17" ht="18">
      <c r="A3" s="15" t="s">
        <v>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7">
      <c r="A4" s="16" t="s">
        <v>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7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7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7" ht="15.75">
      <c r="A7" s="17" t="s">
        <v>14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7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7">
      <c r="A9" s="9" t="s">
        <v>2</v>
      </c>
      <c r="B9" s="3"/>
      <c r="C9" s="18"/>
      <c r="D9" s="18"/>
      <c r="E9" s="18"/>
      <c r="F9" s="18"/>
      <c r="G9" s="18"/>
      <c r="H9" s="18"/>
      <c r="I9" s="18"/>
      <c r="J9" s="18"/>
      <c r="K9" s="18"/>
      <c r="L9" s="18"/>
    </row>
    <row r="10" spans="1:17">
      <c r="A10" s="3"/>
      <c r="B10" s="3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7">
      <c r="A11" s="9" t="s">
        <v>3</v>
      </c>
      <c r="B11" s="3"/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spans="1:17">
      <c r="A12" s="3"/>
      <c r="B12" s="3"/>
      <c r="C12" s="4"/>
      <c r="D12" s="4"/>
      <c r="E12" s="4"/>
      <c r="F12" s="4"/>
      <c r="G12" s="4"/>
      <c r="H12" s="4"/>
      <c r="I12" s="4"/>
      <c r="J12" s="4"/>
      <c r="K12" s="4"/>
      <c r="L12" s="5" t="s">
        <v>12</v>
      </c>
    </row>
    <row r="13" spans="1:17" s="7" customFormat="1" ht="121.5" customHeight="1">
      <c r="A13" s="6" t="s">
        <v>0</v>
      </c>
      <c r="B13" s="6" t="s">
        <v>8</v>
      </c>
      <c r="C13" s="6" t="s">
        <v>9</v>
      </c>
      <c r="D13" s="6" t="s">
        <v>10</v>
      </c>
      <c r="E13" s="6"/>
      <c r="F13" s="6"/>
      <c r="G13" s="6"/>
      <c r="H13" s="6"/>
      <c r="I13" s="6"/>
      <c r="J13" s="6"/>
      <c r="K13" s="6"/>
      <c r="L13" s="6" t="s">
        <v>11</v>
      </c>
    </row>
    <row r="14" spans="1:17">
      <c r="A14" s="20">
        <v>1</v>
      </c>
      <c r="B14" s="20">
        <v>2</v>
      </c>
      <c r="C14" s="20">
        <v>3</v>
      </c>
      <c r="D14" s="20">
        <v>4</v>
      </c>
      <c r="E14" s="20"/>
      <c r="F14" s="20"/>
      <c r="G14" s="20"/>
      <c r="H14" s="20"/>
      <c r="I14" s="20"/>
      <c r="J14" s="20"/>
      <c r="K14" s="20"/>
      <c r="L14" s="20">
        <v>5</v>
      </c>
    </row>
    <row r="15" spans="1:17" s="8" customFormat="1">
      <c r="A15" s="21" t="s">
        <v>33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</row>
    <row r="16" spans="1:17" s="10" customFormat="1" ht="114.75">
      <c r="A16" s="26">
        <v>1</v>
      </c>
      <c r="B16" s="27" t="s">
        <v>15</v>
      </c>
      <c r="C16" s="27" t="s">
        <v>34</v>
      </c>
      <c r="D16" s="28" t="str">
        <f ca="1">IF(INDIRECT("H"&amp;ROW())="",INDIRECT("E"&amp;ROW()),"(" &amp; INDIRECT("H"&amp;ROW())&amp;")")&amp;IF(INDIRECT("F"&amp;ROW())="0", " * 0", IF(INDIRECT("F"&amp;ROW())="", IF(INDIRECT("I"&amp;ROW())=""," "," * "&amp;INDIRECT("I"&amp;ROW())), " * "&amp;INDIRECT("F"&amp;ROW())))&amp;IF(INDIRECT("G"&amp;ROW())="", " ", " * "&amp;INDIRECT("G"&amp;ROW()))</f>
        <v xml:space="preserve">1 * 275558 </v>
      </c>
      <c r="E16" s="29">
        <v>1</v>
      </c>
      <c r="F16" s="29" t="str">
        <f ca="1">IF(INDIRECT("J" &amp; ROW())="текущие цены", IF(INDIRECT("G" &amp; ROW())="", "0", "0"), IF(INDIRECT("G" &amp; ROW())="", "275558","275558"))</f>
        <v>275558</v>
      </c>
      <c r="G16" s="29"/>
      <c r="H16" s="29"/>
      <c r="I16" s="29"/>
      <c r="J16" s="29" t="s">
        <v>16</v>
      </c>
      <c r="K16" s="29" t="s">
        <v>17</v>
      </c>
      <c r="L16" s="30">
        <f ca="1">IF(INDIRECT("J" &amp; ROW())="текущие цены", 0/1000, 275558/1000)</f>
        <v>275.55799999999999</v>
      </c>
      <c r="M16" s="8"/>
      <c r="N16" s="8"/>
      <c r="O16" s="8"/>
      <c r="P16" s="8"/>
      <c r="Q16" s="8"/>
    </row>
    <row r="17" spans="1:17">
      <c r="A17" s="31" t="s">
        <v>36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25">
        <f>275558/1000</f>
        <v>275.55799999999999</v>
      </c>
      <c r="M17" s="8"/>
      <c r="N17" s="8"/>
      <c r="O17" s="8"/>
      <c r="P17" s="8"/>
      <c r="Q17" s="8"/>
    </row>
    <row r="18" spans="1:17">
      <c r="A18" s="31" t="s">
        <v>37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25">
        <f>13729.4/1000</f>
        <v>13.7294</v>
      </c>
      <c r="M18" s="8"/>
      <c r="N18" s="8"/>
      <c r="O18" s="8"/>
      <c r="P18" s="8"/>
      <c r="Q18" s="8"/>
    </row>
    <row r="19" spans="1:17">
      <c r="A19" s="21" t="s">
        <v>18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5"/>
      <c r="M19" s="8"/>
      <c r="N19" s="8"/>
      <c r="O19" s="8"/>
      <c r="P19" s="8"/>
      <c r="Q19" s="8"/>
    </row>
    <row r="20" spans="1:17">
      <c r="A20" s="31" t="s">
        <v>35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25">
        <f>275558/1000</f>
        <v>275.55799999999999</v>
      </c>
      <c r="M20" s="8"/>
      <c r="N20" s="8"/>
      <c r="O20" s="8"/>
      <c r="P20" s="8"/>
      <c r="Q20" s="8"/>
    </row>
    <row r="21" spans="1:17">
      <c r="A21" s="31" t="s">
        <v>19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25">
        <f>13777.9/1000</f>
        <v>13.777899999999999</v>
      </c>
      <c r="M21" s="8"/>
      <c r="N21" s="8"/>
      <c r="O21" s="8"/>
      <c r="P21" s="8"/>
      <c r="Q21" s="8"/>
    </row>
    <row r="22" spans="1:17">
      <c r="A22" s="31" t="s">
        <v>20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25">
        <f>39680.35/1000</f>
        <v>39.680349999999997</v>
      </c>
      <c r="M22" s="8"/>
      <c r="N22" s="8"/>
      <c r="O22" s="8"/>
      <c r="P22" s="8"/>
      <c r="Q22" s="8"/>
    </row>
    <row r="23" spans="1:17">
      <c r="A23" s="31" t="s">
        <v>21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25">
        <f>13729.4/1000</f>
        <v>13.7294</v>
      </c>
      <c r="M23" s="8"/>
      <c r="N23" s="8"/>
      <c r="O23" s="8"/>
      <c r="P23" s="8"/>
      <c r="Q23" s="8"/>
    </row>
    <row r="24" spans="1:17" ht="15" customHeight="1">
      <c r="A24" s="23" t="s">
        <v>22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30">
        <f>13729.4/1000</f>
        <v>13.7294</v>
      </c>
      <c r="M24" s="8"/>
      <c r="N24" s="8"/>
      <c r="O24" s="8"/>
      <c r="P24" s="8"/>
      <c r="Q24" s="8"/>
    </row>
    <row r="25" spans="1:17">
      <c r="A25" s="33" t="s">
        <v>38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5">
        <f>275558/1000</f>
        <v>275.55799999999999</v>
      </c>
      <c r="M25" s="8"/>
      <c r="N25" s="8"/>
      <c r="O25" s="8"/>
      <c r="P25" s="8"/>
      <c r="Q25" s="8"/>
    </row>
    <row r="26" spans="1:17">
      <c r="A26" s="33" t="s">
        <v>39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5">
        <f>13729.4/1000</f>
        <v>13.7294</v>
      </c>
      <c r="M26" s="8"/>
      <c r="N26" s="8"/>
      <c r="O26" s="8"/>
      <c r="P26" s="8"/>
      <c r="Q26" s="8"/>
    </row>
    <row r="27" spans="1:17">
      <c r="A27" s="36" t="s">
        <v>23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5"/>
      <c r="M27" s="8"/>
      <c r="N27" s="8"/>
      <c r="O27" s="8"/>
      <c r="P27" s="8"/>
      <c r="Q27" s="8"/>
    </row>
    <row r="28" spans="1:17">
      <c r="A28" s="33" t="s">
        <v>35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5">
        <f>275558/1000</f>
        <v>275.55799999999999</v>
      </c>
      <c r="M28" s="8"/>
      <c r="N28" s="8"/>
      <c r="O28" s="8"/>
      <c r="P28" s="8"/>
      <c r="Q28" s="8"/>
    </row>
    <row r="29" spans="1:17">
      <c r="A29" s="33" t="s">
        <v>19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>
        <f>13777.9/1000</f>
        <v>13.777899999999999</v>
      </c>
      <c r="M29" s="8"/>
      <c r="N29" s="8"/>
      <c r="O29" s="8"/>
      <c r="P29" s="8"/>
      <c r="Q29" s="8"/>
    </row>
    <row r="30" spans="1:17">
      <c r="A30" s="33" t="s">
        <v>20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5">
        <f>39680.35/1000</f>
        <v>39.680349999999997</v>
      </c>
      <c r="M30" s="8"/>
      <c r="N30" s="8"/>
      <c r="O30" s="8"/>
      <c r="P30" s="8"/>
      <c r="Q30" s="8"/>
    </row>
    <row r="31" spans="1:17">
      <c r="A31" s="33" t="s">
        <v>21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5">
        <f>13729.4/1000</f>
        <v>13.7294</v>
      </c>
      <c r="M31" s="8"/>
      <c r="N31" s="8"/>
      <c r="O31" s="8"/>
      <c r="P31" s="8"/>
      <c r="Q31" s="8"/>
    </row>
    <row r="32" spans="1:17" ht="15" customHeight="1">
      <c r="A32" s="36" t="s">
        <v>24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5">
        <f>13729.4/1000</f>
        <v>13.7294</v>
      </c>
      <c r="M32" s="8"/>
      <c r="N32" s="8"/>
      <c r="O32" s="8"/>
      <c r="P32" s="8"/>
      <c r="Q32" s="8"/>
    </row>
    <row r="33" spans="1:17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9"/>
      <c r="N33" s="10"/>
      <c r="O33" s="10"/>
      <c r="P33" s="10"/>
      <c r="Q33" s="10"/>
    </row>
    <row r="34" spans="1:17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7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7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7" ht="15.75">
      <c r="A37" s="38" t="s">
        <v>25</v>
      </c>
      <c r="B37" s="39"/>
      <c r="C37" s="39"/>
      <c r="D37" s="39"/>
      <c r="E37" s="39"/>
      <c r="F37" s="39"/>
      <c r="G37" s="39"/>
      <c r="H37" s="39"/>
      <c r="I37" s="39"/>
      <c r="J37" s="39"/>
      <c r="K37" s="3"/>
      <c r="L37" s="3"/>
    </row>
    <row r="38" spans="1:17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7" ht="15.75">
      <c r="A39" s="40" t="s">
        <v>26</v>
      </c>
      <c r="B39" s="41"/>
      <c r="C39" s="41"/>
      <c r="D39" s="41"/>
      <c r="E39" s="41"/>
      <c r="F39" s="41"/>
      <c r="G39" s="41"/>
      <c r="H39" s="41"/>
      <c r="I39" s="41"/>
      <c r="J39" s="41"/>
      <c r="K39" s="42" t="s">
        <v>27</v>
      </c>
      <c r="L39" s="42" t="s">
        <v>28</v>
      </c>
    </row>
    <row r="40" spans="1:17" ht="15.75">
      <c r="A40" s="49" t="s">
        <v>29</v>
      </c>
      <c r="B40" s="44"/>
      <c r="C40" s="44"/>
      <c r="D40" s="44"/>
      <c r="E40" s="44"/>
      <c r="F40" s="44"/>
      <c r="G40" s="44"/>
      <c r="H40" s="44"/>
      <c r="I40" s="44"/>
      <c r="J40" s="44"/>
      <c r="K40" s="43"/>
      <c r="L40" s="53"/>
    </row>
    <row r="41" spans="1:17" ht="15.75">
      <c r="A41" s="50" t="s">
        <v>30</v>
      </c>
      <c r="B41" s="46"/>
      <c r="C41" s="46"/>
      <c r="D41" s="46"/>
      <c r="E41" s="46"/>
      <c r="F41" s="46"/>
      <c r="G41" s="46"/>
      <c r="H41" s="46"/>
      <c r="I41" s="46"/>
      <c r="J41" s="46"/>
      <c r="K41" s="43"/>
      <c r="L41" s="53"/>
    </row>
    <row r="42" spans="1:17">
      <c r="A42" s="51" t="s">
        <v>31</v>
      </c>
      <c r="B42" s="46"/>
      <c r="C42" s="46"/>
      <c r="D42" s="46"/>
      <c r="E42" s="46"/>
      <c r="F42" s="46"/>
      <c r="G42" s="46"/>
      <c r="H42" s="46"/>
      <c r="I42" s="46"/>
      <c r="J42" s="46"/>
      <c r="K42" s="45"/>
      <c r="L42" s="54"/>
    </row>
    <row r="43" spans="1:17">
      <c r="A43" s="52" t="s">
        <v>32</v>
      </c>
      <c r="B43" s="47"/>
      <c r="C43" s="47"/>
      <c r="D43" s="47"/>
      <c r="E43" s="47"/>
      <c r="F43" s="47"/>
      <c r="G43" s="47"/>
      <c r="H43" s="47"/>
      <c r="I43" s="47"/>
      <c r="J43" s="47"/>
      <c r="K43" s="48"/>
      <c r="L43" s="55"/>
    </row>
    <row r="44" spans="1:17">
      <c r="A44" s="1" t="s">
        <v>4</v>
      </c>
      <c r="B44" s="3"/>
      <c r="C44" s="11"/>
      <c r="D44" s="3"/>
      <c r="E44" s="3"/>
      <c r="F44" s="3"/>
      <c r="G44" s="3"/>
      <c r="H44" s="3"/>
      <c r="I44" s="3"/>
      <c r="J44" s="3"/>
      <c r="K44" s="3"/>
      <c r="L44" s="3"/>
    </row>
    <row r="45" spans="1:17"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7"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7">
      <c r="A47" s="1" t="s">
        <v>5</v>
      </c>
      <c r="B47" s="3"/>
      <c r="C47" s="11"/>
      <c r="D47" s="3"/>
      <c r="E47" s="3"/>
      <c r="F47" s="3"/>
      <c r="G47" s="3"/>
      <c r="H47" s="3"/>
      <c r="I47" s="3"/>
      <c r="J47" s="3"/>
      <c r="K47" s="3"/>
      <c r="L47" s="3"/>
    </row>
    <row r="49" spans="1:12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</row>
  </sheetData>
  <mergeCells count="31">
    <mergeCell ref="A39:J39"/>
    <mergeCell ref="A40:J40"/>
    <mergeCell ref="A41:J41"/>
    <mergeCell ref="A42:J42"/>
    <mergeCell ref="A43:J43"/>
    <mergeCell ref="A29:K29"/>
    <mergeCell ref="A30:K30"/>
    <mergeCell ref="A31:K31"/>
    <mergeCell ref="A32:K32"/>
    <mergeCell ref="A37:J37"/>
    <mergeCell ref="A24:K24"/>
    <mergeCell ref="A25:K25"/>
    <mergeCell ref="A26:K26"/>
    <mergeCell ref="A27:K27"/>
    <mergeCell ref="A28:K28"/>
    <mergeCell ref="A18:K18"/>
    <mergeCell ref="A19:K19"/>
    <mergeCell ref="A20:K20"/>
    <mergeCell ref="A21:K21"/>
    <mergeCell ref="A22:K22"/>
    <mergeCell ref="A23:K23"/>
    <mergeCell ref="A49:L49"/>
    <mergeCell ref="A1:D1"/>
    <mergeCell ref="A3:L3"/>
    <mergeCell ref="A4:L4"/>
    <mergeCell ref="A7:L7"/>
    <mergeCell ref="C11:L11"/>
    <mergeCell ref="C9:L9"/>
    <mergeCell ref="A2:D2"/>
    <mergeCell ref="A15:L15"/>
    <mergeCell ref="A17:K17"/>
  </mergeCells>
  <phoneticPr fontId="4" type="noConversion"/>
  <pageMargins left="0.78740157480314965" right="0.39370078740157483" top="0.39370078740157483" bottom="0.39370078740157483" header="0.23622047244094491" footer="0.23622047244094491"/>
  <pageSetup paperSize="9" scale="66" fitToHeight="30000" orientation="portrait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Мои данные</vt:lpstr>
      <vt:lpstr>'Мои данные'!Заголовки_для_печати</vt:lpstr>
      <vt:lpstr>'Мои данные'!Область_печати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YuKazaeva</dc:creator>
  <dc:description>27.04.2009</dc:description>
  <cp:lastModifiedBy>Макуси Дима</cp:lastModifiedBy>
  <cp:lastPrinted>2009-02-02T07:59:09Z</cp:lastPrinted>
  <dcterms:created xsi:type="dcterms:W3CDTF">2007-02-21T08:42:24Z</dcterms:created>
  <dcterms:modified xsi:type="dcterms:W3CDTF">2010-01-18T06:21:47Z</dcterms:modified>
</cp:coreProperties>
</file>